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Огарева 31" sheetId="1" r:id="rId1"/>
  </sheets>
  <externalReferences>
    <externalReference r:id="rId2"/>
  </externalReferences>
  <definedNames>
    <definedName name="Z_6E36EA37_049E_4FAE_B719_2847CD16F858_.wvu.Cols" localSheetId="0" hidden="1">'Огарева 31'!#REF!,'Огарева 31'!#REF!</definedName>
    <definedName name="Z_6E36EA37_049E_4FAE_B719_2847CD16F858_.wvu.Rows" localSheetId="0" hidden="1">'Огарева 31'!$42:$45</definedName>
    <definedName name="Z_73C0D023_21BD_4441_8EFA_957546C15799_.wvu.Cols" localSheetId="0" hidden="1">'Огарева 31'!#REF!,'Огарева 31'!#REF!</definedName>
    <definedName name="Z_73C0D023_21BD_4441_8EFA_957546C15799_.wvu.Rows" localSheetId="0" hidden="1">'Огарева 31'!$42:$45</definedName>
    <definedName name="_xlnm.Print_Area" localSheetId="0">'Огарева 31'!$A$1:$G$60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25" i="1" s="1"/>
  <c r="F50" i="1" s="1"/>
  <c r="F30" i="1"/>
  <c r="F29" i="1"/>
  <c r="F28" i="1"/>
  <c r="F27" i="1"/>
  <c r="F57" i="1"/>
  <c r="F56" i="1"/>
  <c r="F51" i="1"/>
  <c r="F20" i="1"/>
  <c r="G20" i="1"/>
  <c r="E20" i="1"/>
  <c r="F55" i="1" l="1"/>
  <c r="E15" i="1"/>
  <c r="F15" i="1"/>
  <c r="G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<sst xmlns="http://schemas.openxmlformats.org/spreadsheetml/2006/main" count="62" uniqueCount="53">
  <si>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</si>
  <si>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</si>
  <si>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</si>
  <si>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</si>
  <si>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</si>
  <si>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</si>
  <si>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</si>
  <si>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</si>
  <si>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</si>
  <si>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</si>
  <si>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</si>
  <si>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</si>
  <si>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</si>
  <si>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</si>
  <si>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</si>
  <si>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</si>
  <si>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</si>
  <si>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</si>
  <si>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</si>
  <si>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</si>
  <si>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</si>
  <si>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</si>
  <si>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</si>
  <si>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</si>
  <si>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</si>
  <si>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</si>
  <si>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</si>
  <si>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</si>
  <si>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</si>
  <si>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</si>
  <si>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</si>
  <si>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</si>
  <si>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</si>
  <si>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</si>
  <si>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</si>
  <si>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</si>
  <si>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</si>
  <si>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</si>
  <si>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Огарева 31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</si>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</sst>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8">
          <cell r="W78">
            <v>7556.814251826193</v>
          </cell>
          <cell r="X78">
            <v>1519.5433122965733</v>
          </cell>
          <cell r="Y78">
            <v>940.37969999999996</v>
          </cell>
          <cell r="AA78">
            <v>0</v>
          </cell>
          <cell r="AB78">
            <v>2266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2307.2000000000003</v>
          </cell>
          <cell r="AN78">
            <v>16936.29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Y78">
            <v>24713.040399849924</v>
          </cell>
          <cell r="BB78">
            <v>0</v>
          </cell>
          <cell r="BC78">
            <v>0</v>
          </cell>
          <cell r="CN78">
            <v>5009.3991403307027</v>
          </cell>
          <cell r="CO78">
            <v>1026.7083103501707</v>
          </cell>
          <cell r="CP78">
            <v>0</v>
          </cell>
          <cell r="DB78">
            <v>0</v>
          </cell>
          <cell r="DG78">
            <v>4278.6137416605807</v>
          </cell>
          <cell r="DU78">
            <v>22942.231926460183</v>
          </cell>
          <cell r="DV78">
            <v>4790.8545029757088</v>
          </cell>
          <cell r="DW78">
            <v>2690.4115000000002</v>
          </cell>
          <cell r="EK78">
            <v>0</v>
          </cell>
          <cell r="EQ78">
            <v>18392.043042748795</v>
          </cell>
          <cell r="FB78">
            <v>22851.194760047787</v>
          </cell>
          <cell r="FC78">
            <v>4664.4745219324204</v>
          </cell>
          <cell r="FD78">
            <v>527.23800000000006</v>
          </cell>
          <cell r="FL78">
            <v>0</v>
          </cell>
          <cell r="FS78">
            <v>12649.098816539014</v>
          </cell>
          <cell r="FX78">
            <v>16898.787351175361</v>
          </cell>
          <cell r="FY78">
            <v>3445.1445737349959</v>
          </cell>
          <cell r="FZ78">
            <v>0</v>
          </cell>
          <cell r="GG78">
            <v>28606.92</v>
          </cell>
          <cell r="GL78">
            <v>11050.087043310268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4" zoomScaleNormal="10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109375" style="1" customWidth="1"/>
    <col min="9" max="12" width="9.44140625" style="1" bestFit="1" customWidth="1"/>
    <col min="13" max="16384" width="9.109375" style="1"/>
  </cols>
  <sheetData>
    <row r="1" spans="1:7" ht="18" customHeight="1" x14ac:dyDescent="0.25">
      <c r="A1" s="71" t="s">
        <v>51</v>
      </c>
      <c r="B1" s="71"/>
      <c r="C1" s="71"/>
      <c r="D1" s="71"/>
      <c r="E1" s="71"/>
      <c r="F1" s="71"/>
      <c r="G1" s="72"/>
    </row>
    <row r="2" spans="1:7" ht="21" customHeight="1" x14ac:dyDescent="0.25">
      <c r="A2" s="73" t="s">
        <v>38</v>
      </c>
      <c r="B2" s="74"/>
      <c r="C2" s="74"/>
      <c r="D2" s="74"/>
      <c r="E2" s="74"/>
      <c r="F2" s="74"/>
      <c r="G2" s="74"/>
    </row>
    <row r="3" spans="1:7" ht="14.25" hidden="1" customHeight="1" x14ac:dyDescent="0.25">
      <c r="A3" s="75" t="s">
        <v>0</v>
      </c>
      <c r="B3" s="76"/>
      <c r="C3" s="76"/>
      <c r="D3" s="76"/>
      <c r="E3" s="2">
        <f>E4+E5</f>
        <v>0</v>
      </c>
      <c r="F3" s="3" t="s">
        <v>1</v>
      </c>
    </row>
    <row r="4" spans="1:7" ht="14.25" hidden="1" customHeight="1" x14ac:dyDescent="0.25">
      <c r="A4" s="75" t="s">
        <v>2</v>
      </c>
      <c r="B4" s="76"/>
      <c r="C4" s="76"/>
      <c r="D4" s="76"/>
      <c r="E4" s="2"/>
      <c r="F4" s="3" t="s">
        <v>1</v>
      </c>
    </row>
    <row r="5" spans="1:7" ht="14.25" hidden="1" customHeight="1" x14ac:dyDescent="0.25">
      <c r="A5" s="75" t="s">
        <v>3</v>
      </c>
      <c r="B5" s="76"/>
      <c r="C5" s="76"/>
      <c r="D5" s="76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70" t="s">
        <v>39</v>
      </c>
      <c r="G6" s="7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6" x14ac:dyDescent="0.3">
      <c r="A9" s="86" t="s">
        <v>8</v>
      </c>
      <c r="B9" s="87"/>
      <c r="C9" s="87"/>
      <c r="D9" s="88"/>
      <c r="E9" s="16">
        <f>SUM(E10:E14)</f>
        <v>930840.19999999984</v>
      </c>
      <c r="F9" s="16">
        <f t="shared" ref="F9:G9" si="0">SUM(F10:F14)</f>
        <v>907628.37000000011</v>
      </c>
      <c r="G9" s="16">
        <f t="shared" si="0"/>
        <v>393902.57</v>
      </c>
    </row>
    <row r="10" spans="1:7" ht="13.2" customHeight="1" x14ac:dyDescent="0.3">
      <c r="A10" s="65" t="s">
        <v>9</v>
      </c>
      <c r="B10" s="66"/>
      <c r="C10" s="66"/>
      <c r="D10" s="67"/>
      <c r="E10" s="17">
        <v>556330.81999999995</v>
      </c>
      <c r="F10" s="17">
        <v>541971.06000000006</v>
      </c>
      <c r="G10" s="18">
        <v>213048.18</v>
      </c>
    </row>
    <row r="11" spans="1:7" ht="14.4" customHeight="1" x14ac:dyDescent="0.3">
      <c r="A11" s="65" t="s">
        <v>10</v>
      </c>
      <c r="B11" s="66"/>
      <c r="C11" s="66"/>
      <c r="D11" s="67"/>
      <c r="E11" s="17"/>
      <c r="F11" s="17"/>
      <c r="G11" s="18"/>
    </row>
    <row r="12" spans="1:7" ht="13.95" customHeight="1" x14ac:dyDescent="0.3">
      <c r="A12" s="65" t="s">
        <v>11</v>
      </c>
      <c r="B12" s="66"/>
      <c r="C12" s="66"/>
      <c r="D12" s="67"/>
      <c r="E12" s="17">
        <v>71366.850000000006</v>
      </c>
      <c r="F12" s="17">
        <v>69616.77</v>
      </c>
      <c r="G12" s="18">
        <v>30614.01</v>
      </c>
    </row>
    <row r="13" spans="1:7" ht="13.5" customHeight="1" x14ac:dyDescent="0.3">
      <c r="A13" s="65" t="s">
        <v>12</v>
      </c>
      <c r="B13" s="66"/>
      <c r="C13" s="66"/>
      <c r="D13" s="67"/>
      <c r="E13" s="17">
        <v>146423.18</v>
      </c>
      <c r="F13" s="17">
        <v>140003.25</v>
      </c>
      <c r="G13" s="18">
        <v>51506.9</v>
      </c>
    </row>
    <row r="14" spans="1:7" ht="14.4" customHeight="1" x14ac:dyDescent="0.3">
      <c r="A14" s="69" t="s">
        <v>13</v>
      </c>
      <c r="B14" s="69"/>
      <c r="C14" s="69"/>
      <c r="D14" s="69"/>
      <c r="E14" s="17">
        <v>156719.35</v>
      </c>
      <c r="F14" s="17">
        <v>156037.29</v>
      </c>
      <c r="G14" s="18">
        <v>98733.48</v>
      </c>
    </row>
    <row r="15" spans="1:7" ht="15.6" x14ac:dyDescent="0.3">
      <c r="A15" s="77" t="s">
        <v>41</v>
      </c>
      <c r="B15" s="78"/>
      <c r="C15" s="78"/>
      <c r="D15" s="79"/>
      <c r="E15" s="34">
        <f>SUM(E16:E19)</f>
        <v>281167.49000000005</v>
      </c>
      <c r="F15" s="34">
        <f>SUM(F16:F19)</f>
        <v>276943.40999999997</v>
      </c>
      <c r="G15" s="34">
        <f t="shared" ref="G15" si="1">SUM(G16:G19)</f>
        <v>108276.61000000002</v>
      </c>
    </row>
    <row r="16" spans="1:7" ht="33.6" customHeight="1" x14ac:dyDescent="0.3">
      <c r="A16" s="80" t="s">
        <v>43</v>
      </c>
      <c r="B16" s="81"/>
      <c r="C16" s="81"/>
      <c r="D16" s="82"/>
      <c r="E16" s="17">
        <v>275630.02</v>
      </c>
      <c r="F16" s="17">
        <v>271714.19</v>
      </c>
      <c r="G16" s="18">
        <v>107417.49</v>
      </c>
    </row>
    <row r="17" spans="1:10" ht="15.6" x14ac:dyDescent="0.3">
      <c r="A17" s="69" t="s">
        <v>44</v>
      </c>
      <c r="B17" s="69"/>
      <c r="C17" s="69"/>
      <c r="D17" s="69"/>
      <c r="E17" s="17">
        <v>455.58</v>
      </c>
      <c r="F17" s="17">
        <v>430.47</v>
      </c>
      <c r="G17" s="18">
        <v>72.16</v>
      </c>
    </row>
    <row r="18" spans="1:10" ht="15.6" x14ac:dyDescent="0.3">
      <c r="A18" s="69" t="s">
        <v>45</v>
      </c>
      <c r="B18" s="69"/>
      <c r="C18" s="69"/>
      <c r="D18" s="69"/>
      <c r="E18" s="17"/>
      <c r="F18" s="17"/>
      <c r="G18" s="18"/>
    </row>
    <row r="19" spans="1:10" ht="15.6" x14ac:dyDescent="0.3">
      <c r="A19" s="69" t="s">
        <v>46</v>
      </c>
      <c r="B19" s="69"/>
      <c r="C19" s="69"/>
      <c r="D19" s="69"/>
      <c r="E19" s="17">
        <v>5081.8900000000003</v>
      </c>
      <c r="F19" s="17">
        <v>4798.75</v>
      </c>
      <c r="G19" s="18">
        <v>786.96</v>
      </c>
    </row>
    <row r="20" spans="1:10" ht="15.6" x14ac:dyDescent="0.3">
      <c r="A20" s="68" t="s">
        <v>14</v>
      </c>
      <c r="B20" s="68"/>
      <c r="C20" s="68"/>
      <c r="D20" s="68"/>
      <c r="E20" s="35">
        <f>E21</f>
        <v>2827.44</v>
      </c>
      <c r="F20" s="35">
        <f t="shared" ref="F20:G20" si="2">F21</f>
        <v>2996.61</v>
      </c>
      <c r="G20" s="35">
        <f t="shared" si="2"/>
        <v>1727.2</v>
      </c>
    </row>
    <row r="21" spans="1:10" ht="15.6" x14ac:dyDescent="0.3">
      <c r="A21" s="69" t="s">
        <v>15</v>
      </c>
      <c r="B21" s="69"/>
      <c r="C21" s="69"/>
      <c r="D21" s="69"/>
      <c r="E21" s="17">
        <v>2827.44</v>
      </c>
      <c r="F21" s="17">
        <v>2996.61</v>
      </c>
      <c r="G21" s="18">
        <v>1727.2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6" t="s">
        <v>52</v>
      </c>
      <c r="B24" s="36"/>
      <c r="C24" s="36"/>
      <c r="D24" s="36"/>
      <c r="E24" s="36"/>
      <c r="F24" s="17">
        <v>-7095.2725595630181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53932.067663972688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56"/>
      <c r="I26" s="28"/>
    </row>
    <row r="27" spans="1:10" ht="15.6" hidden="1" x14ac:dyDescent="0.3">
      <c r="A27" s="44" t="s">
        <v>16</v>
      </c>
      <c r="B27" s="39"/>
      <c r="C27" s="39"/>
      <c r="D27" s="39"/>
      <c r="E27" s="40"/>
      <c r="F27" s="25">
        <f>'[1]УК ВР декабрь нар'!W78</f>
        <v>7556.814251826193</v>
      </c>
      <c r="I27" s="28"/>
    </row>
    <row r="28" spans="1:10" ht="15.6" hidden="1" x14ac:dyDescent="0.3">
      <c r="A28" s="44" t="s">
        <v>31</v>
      </c>
      <c r="B28" s="39"/>
      <c r="C28" s="39"/>
      <c r="D28" s="39"/>
      <c r="E28" s="40"/>
      <c r="F28" s="25">
        <f>'[1]УК ВР декабрь нар'!X78</f>
        <v>1519.5433122965733</v>
      </c>
      <c r="I28" s="28"/>
    </row>
    <row r="29" spans="1:10" ht="15.6" hidden="1" x14ac:dyDescent="0.3">
      <c r="A29" s="44" t="s">
        <v>18</v>
      </c>
      <c r="B29" s="39"/>
      <c r="C29" s="39"/>
      <c r="D29" s="39"/>
      <c r="E29" s="40"/>
      <c r="F29" s="25">
        <f>'[1]УК ВР декабрь нар'!Y78</f>
        <v>940.37969999999996</v>
      </c>
      <c r="I29" s="28"/>
    </row>
    <row r="30" spans="1:10" ht="15.6" hidden="1" x14ac:dyDescent="0.3">
      <c r="A30" s="44" t="s">
        <v>19</v>
      </c>
      <c r="B30" s="39"/>
      <c r="C30" s="39"/>
      <c r="D30" s="39"/>
      <c r="E30" s="40"/>
      <c r="F30" s="25">
        <f>'[1]УК ВР декабрь нар'!AA78+'[1]УК ВР декабрь нар'!AB78+'[1]УК ВР декабрь нар'!AC78+'[1]УК ВР декабрь нар'!AD78+'[1]УК ВР декабрь нар'!AE78+'[1]УК ВР декабрь нар'!AF78+'[1]УК ВР декабрь нар'!AG78+'[1]УК ВР декабрь нар'!AH78+'[1]УК ВР декабрь нар'!AJ78+'[1]УК ВР декабрь нар'!AL78+'[1]УК ВР декабрь нар'!AN78+'[1]УК ВР декабрь нар'!AO78+'[1]УК ВР декабрь нар'!AP78+'[1]УК ВР декабрь нар'!AQ78+'[1]УК ВР декабрь нар'!AR78+'[1]УК ВР декабрь нар'!AT78</f>
        <v>19202.29</v>
      </c>
      <c r="I30" s="28"/>
    </row>
    <row r="31" spans="1:10" ht="36.75" hidden="1" customHeight="1" x14ac:dyDescent="0.3">
      <c r="A31" s="49" t="s">
        <v>32</v>
      </c>
      <c r="B31" s="57"/>
      <c r="C31" s="57"/>
      <c r="D31" s="57"/>
      <c r="E31" s="58"/>
      <c r="F31" s="25">
        <f>'[1]УК ВР декабрь нар'!AY78</f>
        <v>24713.040399849924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55">
        <f>SUM(F34:F38)+9328.68</f>
        <v>70766.142164526129</v>
      </c>
      <c r="I32" s="28"/>
    </row>
    <row r="33" spans="1:10" ht="33" customHeight="1" x14ac:dyDescent="0.25">
      <c r="A33" s="62"/>
      <c r="B33" s="63"/>
      <c r="C33" s="63"/>
      <c r="D33" s="63"/>
      <c r="E33" s="64"/>
      <c r="F33" s="56"/>
      <c r="I33" s="28"/>
    </row>
    <row r="34" spans="1:10" ht="15.6" hidden="1" x14ac:dyDescent="0.3">
      <c r="A34" s="52" t="s">
        <v>16</v>
      </c>
      <c r="B34" s="52"/>
      <c r="C34" s="52"/>
      <c r="D34" s="52"/>
      <c r="E34" s="52"/>
      <c r="F34" s="25">
        <f>'[1]УК ВР декабрь нар'!CN78+'[1]УК ВР декабрь нар'!DU78</f>
        <v>27951.631066790884</v>
      </c>
      <c r="I34" s="28"/>
    </row>
    <row r="35" spans="1:10" ht="15.6" hidden="1" x14ac:dyDescent="0.3">
      <c r="A35" s="52" t="s">
        <v>31</v>
      </c>
      <c r="B35" s="52"/>
      <c r="C35" s="52"/>
      <c r="D35" s="52"/>
      <c r="E35" s="52"/>
      <c r="F35" s="25">
        <f>'[1]УК ВР декабрь нар'!CO78+'[1]УК ВР декабрь нар'!DV78</f>
        <v>5817.5628133258797</v>
      </c>
      <c r="I35" s="28"/>
    </row>
    <row r="36" spans="1:10" ht="15.6" hidden="1" x14ac:dyDescent="0.3">
      <c r="A36" s="52" t="s">
        <v>18</v>
      </c>
      <c r="B36" s="52"/>
      <c r="C36" s="52"/>
      <c r="D36" s="52"/>
      <c r="E36" s="52"/>
      <c r="F36" s="25">
        <f>'[1]УК ВР декабрь нар'!CP78+'[1]УК ВР декабрь нар'!DW78</f>
        <v>2690.4115000000002</v>
      </c>
      <c r="I36" s="28"/>
    </row>
    <row r="37" spans="1:10" ht="15.6" hidden="1" x14ac:dyDescent="0.3">
      <c r="A37" s="52" t="s">
        <v>19</v>
      </c>
      <c r="B37" s="52"/>
      <c r="C37" s="52"/>
      <c r="D37" s="52"/>
      <c r="E37" s="52"/>
      <c r="F37" s="25">
        <f>'[1]УК ВР декабрь нар'!AI78+'[1]УК ВР декабрь нар'!AJ78+'[1]УК ВР декабрь нар'!AS78+'[1]УК ВР декабрь нар'!BC78+'[1]УК ВР декабрь нар'!DB78+'[1]УК ВР декабрь нар'!EK78+'[1]УК ВР декабрь нар'!AM78</f>
        <v>2307.2000000000003</v>
      </c>
      <c r="I37" s="28"/>
    </row>
    <row r="38" spans="1:10" ht="39.75" hidden="1" customHeight="1" x14ac:dyDescent="0.3">
      <c r="A38" s="49" t="s">
        <v>34</v>
      </c>
      <c r="B38" s="50"/>
      <c r="C38" s="50"/>
      <c r="D38" s="50"/>
      <c r="E38" s="51"/>
      <c r="F38" s="25">
        <f>'[1]УК ВР декабрь нар'!DG78+'[1]УК ВР декабрь нар'!EQ78</f>
        <v>22670.656784409377</v>
      </c>
      <c r="I38" s="28"/>
      <c r="J38" s="28"/>
    </row>
    <row r="39" spans="1:10" ht="32.4" customHeight="1" x14ac:dyDescent="0.3">
      <c r="A39" s="38" t="s">
        <v>35</v>
      </c>
      <c r="B39" s="53"/>
      <c r="C39" s="53"/>
      <c r="D39" s="53"/>
      <c r="E39" s="54"/>
      <c r="F39" s="26">
        <f>SUM(F40:F48)+32384.27</f>
        <v>133077.21506673985</v>
      </c>
      <c r="I39" s="28"/>
    </row>
    <row r="40" spans="1:10" ht="15.6" hidden="1" x14ac:dyDescent="0.3">
      <c r="A40" s="45" t="s">
        <v>20</v>
      </c>
      <c r="B40" s="46"/>
      <c r="C40" s="46"/>
      <c r="D40" s="46"/>
      <c r="E40" s="47"/>
      <c r="F40" s="25">
        <f>'[1]УК ВР декабрь нар'!FB78+'[1]УК ВР декабрь нар'!FX78</f>
        <v>39749.982111223144</v>
      </c>
      <c r="I40" s="28"/>
    </row>
    <row r="41" spans="1:10" ht="15.6" hidden="1" x14ac:dyDescent="0.3">
      <c r="A41" s="44" t="s">
        <v>31</v>
      </c>
      <c r="B41" s="39"/>
      <c r="C41" s="39"/>
      <c r="D41" s="39"/>
      <c r="E41" s="39"/>
      <c r="F41" s="25">
        <f>'[1]УК ВР декабрь нар'!FC78+'[1]УК ВР декабрь нар'!FY78</f>
        <v>8109.6190956674163</v>
      </c>
      <c r="I41" s="28"/>
    </row>
    <row r="42" spans="1:10" ht="15.6" hidden="1" customHeight="1" x14ac:dyDescent="0.3">
      <c r="A42" s="52" t="s">
        <v>21</v>
      </c>
      <c r="B42" s="52"/>
      <c r="C42" s="52"/>
      <c r="D42" s="52"/>
      <c r="E42" s="44"/>
      <c r="F42" s="25"/>
      <c r="I42" s="28"/>
    </row>
    <row r="43" spans="1:10" ht="15.6" hidden="1" customHeight="1" x14ac:dyDescent="0.3">
      <c r="A43" s="44" t="s">
        <v>17</v>
      </c>
      <c r="B43" s="39"/>
      <c r="C43" s="39"/>
      <c r="D43" s="39"/>
      <c r="E43" s="39"/>
      <c r="F43" s="25"/>
      <c r="I43" s="28"/>
    </row>
    <row r="44" spans="1:10" ht="15.6" hidden="1" customHeight="1" x14ac:dyDescent="0.3">
      <c r="A44" s="52" t="s">
        <v>22</v>
      </c>
      <c r="B44" s="52"/>
      <c r="C44" s="52"/>
      <c r="D44" s="52"/>
      <c r="E44" s="44"/>
      <c r="F44" s="25"/>
      <c r="I44" s="28"/>
    </row>
    <row r="45" spans="1:10" ht="15.6" hidden="1" customHeight="1" x14ac:dyDescent="0.3">
      <c r="A45" s="44" t="s">
        <v>17</v>
      </c>
      <c r="B45" s="39"/>
      <c r="C45" s="39"/>
      <c r="D45" s="39"/>
      <c r="E45" s="39"/>
      <c r="F45" s="25"/>
      <c r="I45" s="28"/>
    </row>
    <row r="46" spans="1:10" ht="15.6" hidden="1" x14ac:dyDescent="0.3">
      <c r="A46" s="52" t="s">
        <v>18</v>
      </c>
      <c r="B46" s="52"/>
      <c r="C46" s="52"/>
      <c r="D46" s="52"/>
      <c r="E46" s="44"/>
      <c r="F46" s="25">
        <f>'[1]УК ВР декабрь нар'!FD78+'[1]УК ВР декабрь нар'!FZ78</f>
        <v>527.23800000000006</v>
      </c>
      <c r="I46" s="28"/>
    </row>
    <row r="47" spans="1:10" ht="15.6" hidden="1" x14ac:dyDescent="0.3">
      <c r="A47" s="44" t="s">
        <v>19</v>
      </c>
      <c r="B47" s="39"/>
      <c r="C47" s="39"/>
      <c r="D47" s="39"/>
      <c r="E47" s="39"/>
      <c r="F47" s="25">
        <f>'[1]УК ВР декабрь нар'!GG78+'[1]УК ВР декабрь нар'!FL78+'[1]УК ВР декабрь нар'!BB78+'[1]УК ВР декабрь нар'!AK78</f>
        <v>28606.92</v>
      </c>
      <c r="I47" s="28"/>
    </row>
    <row r="48" spans="1:10" ht="43.5" hidden="1" customHeight="1" x14ac:dyDescent="0.3">
      <c r="A48" s="49" t="s">
        <v>36</v>
      </c>
      <c r="B48" s="50"/>
      <c r="C48" s="50"/>
      <c r="D48" s="50"/>
      <c r="E48" s="51"/>
      <c r="F48" s="25">
        <f>'[1]УК ВР декабрь нар'!FS78+'[1]УК ВР декабрь нар'!GL78</f>
        <v>23699.185859849284</v>
      </c>
      <c r="I48" s="28"/>
      <c r="J48" s="28"/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2"/>
      <c r="I49" s="28"/>
    </row>
    <row r="50" spans="1:12" ht="15.6" x14ac:dyDescent="0.3">
      <c r="A50" s="41" t="s">
        <v>47</v>
      </c>
      <c r="B50" s="42"/>
      <c r="C50" s="42"/>
      <c r="D50" s="42"/>
      <c r="E50" s="43"/>
      <c r="F50" s="26">
        <f>F25+F32+F39+F49</f>
        <v>257775.42489523866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54493.82</v>
      </c>
      <c r="I51" s="28"/>
    </row>
    <row r="52" spans="1:12" ht="15.6" x14ac:dyDescent="0.3">
      <c r="A52" s="44" t="s">
        <v>23</v>
      </c>
      <c r="B52" s="39"/>
      <c r="C52" s="39"/>
      <c r="D52" s="39"/>
      <c r="E52" s="39"/>
      <c r="F52" s="25">
        <v>30809.43</v>
      </c>
      <c r="I52" s="28"/>
    </row>
    <row r="53" spans="1:12" ht="15.6" x14ac:dyDescent="0.3">
      <c r="A53" s="44" t="s">
        <v>24</v>
      </c>
      <c r="B53" s="39"/>
      <c r="C53" s="39"/>
      <c r="D53" s="39"/>
      <c r="E53" s="39"/>
      <c r="F53" s="25">
        <v>23684.39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48" t="s">
        <v>49</v>
      </c>
      <c r="B55" s="48"/>
      <c r="C55" s="48"/>
      <c r="D55" s="48"/>
      <c r="E55" s="48"/>
      <c r="F55" s="26">
        <f>F50+F51</f>
        <v>312269.24489523866</v>
      </c>
      <c r="H55" s="28"/>
      <c r="I55" s="28"/>
      <c r="K55" s="28"/>
      <c r="L55" s="28"/>
    </row>
    <row r="56" spans="1:12" ht="15.6" x14ac:dyDescent="0.3">
      <c r="A56" s="36" t="s">
        <v>26</v>
      </c>
      <c r="B56" s="36"/>
      <c r="C56" s="36"/>
      <c r="D56" s="36"/>
      <c r="E56" s="36"/>
      <c r="F56" s="27">
        <f>E16</f>
        <v>275630.02</v>
      </c>
      <c r="I56" s="28"/>
    </row>
    <row r="57" spans="1:12" ht="15.6" x14ac:dyDescent="0.3">
      <c r="A57" s="36" t="s">
        <v>27</v>
      </c>
      <c r="B57" s="36"/>
      <c r="C57" s="36"/>
      <c r="D57" s="36"/>
      <c r="E57" s="36"/>
      <c r="F57" s="26">
        <f>F16</f>
        <v>271714.19</v>
      </c>
      <c r="H57" s="28"/>
      <c r="I57" s="28"/>
    </row>
    <row r="58" spans="1:12" ht="15.6" x14ac:dyDescent="0.3">
      <c r="A58" s="37" t="s">
        <v>28</v>
      </c>
      <c r="B58" s="37"/>
      <c r="C58" s="37"/>
      <c r="D58" s="37"/>
      <c r="E58" s="37"/>
      <c r="F58" s="26">
        <f>F24+F56-F55</f>
        <v>-43734.497454801691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Огарева 31</vt:lpstr>
      <vt:lpstr>'Огарева 31'!Область_печати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2018-04-09T11:40:56Z</cp:lastPrinted>
  <dcterms:created xsi:type="dcterms:W3CDTF">2013-05-24T09:13:10Z</dcterms:created>
  <dcterms:modified xsi:type="dcterms:W3CDTF">2019-03-06T13:02:57Z</dcterms:modified>
</cp:coreProperties>
</file>